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4" i="1" l="1"/>
  <c r="Y24" i="1"/>
  <c r="X24" i="1"/>
  <c r="AC24" i="1"/>
  <c r="AB24" i="1"/>
  <c r="AA24" i="1"/>
  <c r="Z20" i="1"/>
  <c r="Y20" i="1"/>
  <c r="X20" i="1"/>
  <c r="AC20" i="1"/>
  <c r="AB20" i="1"/>
  <c r="AA20"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<sst xmlns="http://schemas.openxmlformats.org/spreadsheetml/2006/main" count="103" uniqueCount="69">
  <si>
    <t>Eppi ID</t>
  </si>
  <si>
    <t>TITLE</t>
  </si>
  <si>
    <t>AUTHOR</t>
  </si>
  <si>
    <t>JOURNAL</t>
  </si>
  <si>
    <t>YEAR</t>
  </si>
  <si>
    <t>VOLUME</t>
  </si>
  <si>
    <t>PAGE START-PAGE END</t>
  </si>
  <si>
    <t>AUTHOR E-MAIL</t>
  </si>
  <si>
    <t>STUDY COUNTRY</t>
  </si>
  <si>
    <t>LOCATION SITE/NAME</t>
  </si>
  <si>
    <t>LATITUDE</t>
  </si>
  <si>
    <t>LONGITUDE</t>
  </si>
  <si>
    <t>KÖPPEN CLIMATE ZONE</t>
  </si>
  <si>
    <t>Long-term impacts of residue harvesting on soil quality</t>
  </si>
  <si>
    <t xml:space="preserve">Laird David A; Chang Cheng-Wen ; </t>
  </si>
  <si>
    <t>Soil and Tillage Research</t>
  </si>
  <si>
    <t>33-40</t>
  </si>
  <si>
    <t>dalaird@iastate.edu</t>
  </si>
  <si>
    <t>USA</t>
  </si>
  <si>
    <t>University of
Minnesota Research and Outreach Center in Rosemount,
Minnesota</t>
  </si>
  <si>
    <t>Dfa</t>
  </si>
  <si>
    <t>INTERVENTION (crop rotation / fertiliser / amendments / catch crop / tillage / multiple / farming system)</t>
  </si>
  <si>
    <t>NUMBER OF TREATMENTS</t>
  </si>
  <si>
    <t>WHICH TREATMENTS</t>
  </si>
  <si>
    <t>amendments / tillage</t>
  </si>
  <si>
    <t>4 x 2</t>
  </si>
  <si>
    <t>plow tilalge / chisel tillage / no tillageage / leaving stovers (incorporated for tiillage, surface for no tillageed) / removing stovers</t>
  </si>
  <si>
    <t>DATA LOCATION</t>
  </si>
  <si>
    <t>BULK DENSITY (measured / calculated / not present)</t>
  </si>
  <si>
    <t>VARIANCE PRESENTED</t>
  </si>
  <si>
    <t>Variability Measure</t>
  </si>
  <si>
    <t>CRITICAL APPRAISAL, PRELIMINARY COMMENT</t>
  </si>
  <si>
    <t>Table 2</t>
  </si>
  <si>
    <t>not reported</t>
  </si>
  <si>
    <t>no</t>
  </si>
  <si>
    <t>None</t>
  </si>
  <si>
    <t>Brief methods (expt. design)</t>
  </si>
  <si>
    <t>Total C (g/kg)</t>
  </si>
  <si>
    <t>Depth (cm)</t>
  </si>
  <si>
    <t>0-5</t>
  </si>
  <si>
    <t>5-15</t>
  </si>
  <si>
    <t>15-30</t>
  </si>
  <si>
    <t>No tillage</t>
  </si>
  <si>
    <t>Chisel plough</t>
  </si>
  <si>
    <t>Plough tillage</t>
  </si>
  <si>
    <t>Residue removed</t>
  </si>
  <si>
    <t>Leaving residue (Incorporated for chisel and plow tillage and Surface for no-tillage)</t>
  </si>
  <si>
    <t>Control</t>
  </si>
  <si>
    <t>_x0002_0.98</t>
  </si>
  <si>
    <t>_x0002_0.03</t>
  </si>
  <si>
    <t>df</t>
  </si>
  <si>
    <t>Tillage treatments included, fall moldboard plow tillage with spring disking (plow); fall chisel tillage with spring disking (chisel), and no-tillage (notill). Residue management included removal of approximately 90% of above ground residue for all tillage systems, incorporation of residue for the plow and chisel systems, and leaving the residue on the surface for the no-tillage system. A ‘‘surface’’ residue treatment was also practiced for the plow and chisel tillage systems, which involved removal of the above ground residue prior to fall tillage, and subsequent replacement of chopped residue back on the surface after tillage. These plots were not used in the present study, due to concerns that the returned surface residue may have partially blown off of the plots. Nitrogen fertilizer ((NH4)2SO4) application rates for the first three years were 0, 200, and 200 s kg ha 1 (the s indicates a split application with 100 kg ha 1 preplant and 100 kg ha 1 sidedressed). From 1983 through 1992 (ten years) N management was 0, 100, and 200 kg ha 1. Agricultural lime was applied in 1985 and again in 1987 on some of the plots receiving 100 and 200 kg ha 1 N applications. No nitrogen fertilizer was applied during soybean years.</t>
  </si>
  <si>
    <t>Bulk density not measured: We only sampled to 30 cm and did not
measure bulk density; here we assumed a uniform bulk density
of 1.3 g cm 3 in order to compare our results with the previously
published literature.</t>
  </si>
  <si>
    <t>ES</t>
  </si>
  <si>
    <t>0-15</t>
  </si>
  <si>
    <t>mean</t>
  </si>
  <si>
    <t>SD</t>
  </si>
  <si>
    <t>n</t>
  </si>
  <si>
    <t>Depth correction</t>
  </si>
  <si>
    <t>NT</t>
  </si>
  <si>
    <t>RT</t>
  </si>
  <si>
    <t>CT</t>
  </si>
  <si>
    <t>NT-CT</t>
  </si>
  <si>
    <t>RT-CT</t>
  </si>
  <si>
    <t>NT-RT</t>
  </si>
  <si>
    <t>t-values for removed versus not removed</t>
  </si>
  <si>
    <t>p value for ANOVA of tillage effect</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</si>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</sst>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b/>
      <sz val="14"/>
      <color theme="1" tint="0.499984740745262"/>
      <name val="Calibri"/>
      <family val="2"/>
      <scheme val="minor"/>
    </font>
    <font>
      <sz val="12"/>
      <color theme="1" tint="0.499984740745262"/>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8">
    <xf numFmtId="0" fontId="0" fillId="0" borderId="0" xfId="0"/>
    <xf numFmtId="0" fontId="0" fillId="0" borderId="0" xfId="0" applyAlignment="1"/>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6" fillId="0" borderId="0" xfId="0" applyFont="1" applyFill="1" applyBorder="1" applyAlignment="1">
      <alignment vertical="top"/>
    </xf>
    <xf numFmtId="0" fontId="0" fillId="0" borderId="0" xfId="0" applyFill="1" applyAlignment="1"/>
    <xf numFmtId="49" fontId="0" fillId="0" borderId="0" xfId="0" applyNumberFormat="1" applyFill="1" applyAlignment="1"/>
    <xf numFmtId="0" fontId="0" fillId="0" borderId="0" xfId="0" applyNumberFormat="1" applyFill="1" applyAlignment="1"/>
    <xf numFmtId="0" fontId="7" fillId="0" borderId="0" xfId="0" applyFont="1" applyFill="1" applyAlignment="1"/>
    <xf numFmtId="0" fontId="0" fillId="0" borderId="0" xfId="0" applyAlignment="1">
      <alignment horizontal="left" vertical="top"/>
    </xf>
    <xf numFmtId="0" fontId="0" fillId="0" borderId="0" xfId="0" quotePrefix="1" applyAlignment="1"/>
    <xf numFmtId="0" fontId="0" fillId="0" borderId="0" xfId="0" applyAlignment="1">
      <alignment horizontal="left" vertical="center"/>
    </xf>
    <xf numFmtId="0" fontId="8" fillId="5" borderId="0" xfId="0" applyFont="1" applyFill="1" applyAlignment="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7"/>
  <sheetViews>
    <sheetView tabSelected="1" topLeftCell="Q1" workbookViewId="0">
      <selection activeCell="W30" sqref="W30:AH38"/>
    </sheetView>
  </sheetViews>
  <sheetFormatPr defaultColWidth="11" defaultRowHeight="15.75" x14ac:dyDescent="0.25"/>
  <cols>
    <col min="1" max="15" width="11" style="1"/>
    <col min="16" max="16" width="36.375" style="1" bestFit="1" customWidth="1"/>
    <col min="17" max="16384" width="11" style="1"/>
  </cols>
  <sheetData>
    <row r="1" spans="1:27" ht="18.75" x14ac:dyDescent="0.25">
      <c r="A1" s="2" t="s">
        <v>0</v>
      </c>
      <c r="B1" s="3" t="s">
        <v>1</v>
      </c>
      <c r="C1" s="3" t="s">
        <v>2</v>
      </c>
      <c r="D1" s="3" t="s">
        <v>3</v>
      </c>
      <c r="E1" s="3" t="s">
        <v>4</v>
      </c>
      <c r="F1" s="3" t="s">
        <v>5</v>
      </c>
      <c r="G1" s="4" t="s">
        <v>6</v>
      </c>
      <c r="H1" s="3" t="s">
        <v>7</v>
      </c>
      <c r="I1" s="5" t="s">
        <v>8</v>
      </c>
      <c r="J1" s="5" t="s">
        <v>9</v>
      </c>
      <c r="K1" s="6" t="s">
        <v>10</v>
      </c>
      <c r="L1" s="6" t="s">
        <v>11</v>
      </c>
      <c r="M1" s="5" t="s">
        <v>12</v>
      </c>
      <c r="N1" s="7" t="s">
        <v>21</v>
      </c>
      <c r="O1" s="7" t="s">
        <v>22</v>
      </c>
      <c r="P1" s="7" t="s">
        <v>23</v>
      </c>
      <c r="Q1" s="8" t="s">
        <v>27</v>
      </c>
      <c r="R1" s="8" t="s">
        <v>28</v>
      </c>
      <c r="S1" s="9" t="s">
        <v>29</v>
      </c>
      <c r="T1" s="8" t="s">
        <v>30</v>
      </c>
      <c r="U1" s="8" t="s">
        <v>31</v>
      </c>
    </row>
    <row r="2" spans="1:27" x14ac:dyDescent="0.25">
      <c r="A2" s="10">
        <v>10240027</v>
      </c>
      <c r="B2" s="10" t="s">
        <v>13</v>
      </c>
      <c r="C2" s="10" t="s">
        <v>14</v>
      </c>
      <c r="D2" s="10" t="s">
        <v>15</v>
      </c>
      <c r="E2" s="10">
        <v>2013</v>
      </c>
      <c r="F2" s="10">
        <v>134</v>
      </c>
      <c r="G2" s="11" t="s">
        <v>16</v>
      </c>
      <c r="H2" s="10" t="s">
        <v>17</v>
      </c>
      <c r="I2" s="10" t="s">
        <v>18</v>
      </c>
      <c r="J2" s="10" t="s">
        <v>19</v>
      </c>
      <c r="K2" s="12">
        <v>44.716000000000001</v>
      </c>
      <c r="L2" s="12">
        <v>-93.097999999999999</v>
      </c>
      <c r="M2" s="10" t="s">
        <v>20</v>
      </c>
      <c r="N2" s="10" t="s">
        <v>24</v>
      </c>
      <c r="O2" s="10" t="s">
        <v>25</v>
      </c>
      <c r="P2" s="10" t="s">
        <v>26</v>
      </c>
      <c r="Q2" s="10" t="s">
        <v>32</v>
      </c>
      <c r="R2" s="10" t="s">
        <v>33</v>
      </c>
      <c r="S2" s="13" t="s">
        <v>34</v>
      </c>
      <c r="T2" s="10" t="s">
        <v>35</v>
      </c>
      <c r="U2" s="10" t="s">
        <v>36</v>
      </c>
      <c r="W2" s="10" t="s">
        <v>32</v>
      </c>
      <c r="X2" s="10" t="s">
        <v>37</v>
      </c>
    </row>
    <row r="3" spans="1:27" x14ac:dyDescent="0.25">
      <c r="W3" s="1" t="s">
        <v>38</v>
      </c>
      <c r="X3" s="1" t="s">
        <v>42</v>
      </c>
      <c r="Y3" s="1" t="s">
        <v>43</v>
      </c>
      <c r="Z3" s="1" t="s">
        <v>44</v>
      </c>
      <c r="AA3" s="1" t="s">
        <v>47</v>
      </c>
    </row>
    <row r="4" spans="1:27" x14ac:dyDescent="0.25">
      <c r="A4" s="14" t="s">
        <v>51</v>
      </c>
      <c r="B4" s="14"/>
      <c r="C4" s="14"/>
      <c r="D4" s="14"/>
      <c r="E4" s="14"/>
      <c r="F4" s="14"/>
      <c r="G4" s="14"/>
      <c r="H4" s="14"/>
      <c r="I4" s="14"/>
      <c r="J4" s="14"/>
      <c r="K4" s="14"/>
      <c r="L4" s="14"/>
      <c r="M4" s="14"/>
      <c r="N4" s="14"/>
      <c r="O4" s="14"/>
      <c r="P4" s="14"/>
      <c r="V4" s="16" t="s">
        <v>46</v>
      </c>
      <c r="W4" s="1" t="s">
        <v>39</v>
      </c>
      <c r="X4" s="1">
        <v>31.72</v>
      </c>
      <c r="Y4" s="1">
        <v>29.53</v>
      </c>
      <c r="Z4" s="1">
        <v>27.1</v>
      </c>
      <c r="AA4" s="1">
        <v>27.1</v>
      </c>
    </row>
    <row r="5" spans="1:27" x14ac:dyDescent="0.25">
      <c r="V5" s="16"/>
      <c r="W5" s="15" t="s">
        <v>40</v>
      </c>
      <c r="X5" s="1">
        <v>26.66</v>
      </c>
      <c r="Y5" s="1">
        <v>27.8</v>
      </c>
      <c r="Z5" s="1">
        <v>27.18</v>
      </c>
      <c r="AA5" s="1">
        <v>27.18</v>
      </c>
    </row>
    <row r="6" spans="1:27" x14ac:dyDescent="0.25">
      <c r="V6" s="16"/>
      <c r="W6" s="1" t="s">
        <v>41</v>
      </c>
      <c r="X6" s="1">
        <v>19.579999999999998</v>
      </c>
      <c r="Y6" s="1">
        <v>20.329999999999998</v>
      </c>
      <c r="Z6" s="1">
        <v>23.15</v>
      </c>
      <c r="AA6" s="1">
        <v>23.15</v>
      </c>
    </row>
    <row r="7" spans="1:27" x14ac:dyDescent="0.25">
      <c r="V7" s="16" t="s">
        <v>45</v>
      </c>
      <c r="W7" s="1" t="s">
        <v>39</v>
      </c>
      <c r="X7" s="1">
        <v>25.84</v>
      </c>
      <c r="Y7" s="1">
        <v>24.66</v>
      </c>
      <c r="Z7" s="1">
        <v>24.54</v>
      </c>
      <c r="AA7" s="1">
        <v>23.75</v>
      </c>
    </row>
    <row r="8" spans="1:27" x14ac:dyDescent="0.25">
      <c r="V8" s="16"/>
      <c r="W8" s="15" t="s">
        <v>40</v>
      </c>
      <c r="X8" s="1">
        <v>26</v>
      </c>
      <c r="Y8" s="1">
        <v>24.72</v>
      </c>
      <c r="Z8" s="1">
        <v>23.16</v>
      </c>
      <c r="AA8" s="1">
        <v>22.3</v>
      </c>
    </row>
    <row r="9" spans="1:27" x14ac:dyDescent="0.25">
      <c r="V9" s="16"/>
      <c r="W9" s="1" t="s">
        <v>41</v>
      </c>
      <c r="X9" s="1">
        <v>20.5</v>
      </c>
      <c r="Y9" s="1">
        <v>20.36</v>
      </c>
      <c r="Z9" s="1">
        <v>22.56</v>
      </c>
      <c r="AA9" s="1">
        <v>16.7</v>
      </c>
    </row>
    <row r="10" spans="1:27" x14ac:dyDescent="0.25">
      <c r="V10" s="16" t="s">
        <v>65</v>
      </c>
      <c r="W10" s="1" t="s">
        <v>39</v>
      </c>
      <c r="X10" s="1">
        <v>1.73</v>
      </c>
      <c r="Y10" s="1">
        <v>6.71</v>
      </c>
      <c r="Z10" s="1">
        <v>3.31</v>
      </c>
      <c r="AA10" s="1">
        <v>12.68</v>
      </c>
    </row>
    <row r="11" spans="1:27" x14ac:dyDescent="0.25">
      <c r="V11" s="16"/>
      <c r="W11" s="15" t="s">
        <v>40</v>
      </c>
      <c r="X11" s="1">
        <v>0.94</v>
      </c>
      <c r="Y11" s="1">
        <v>4.2300000000000004</v>
      </c>
      <c r="Z11" s="1">
        <v>4</v>
      </c>
      <c r="AA11" s="1">
        <v>1.17</v>
      </c>
    </row>
    <row r="12" spans="1:27" x14ac:dyDescent="0.25">
      <c r="V12" s="16"/>
      <c r="W12" s="1" t="s">
        <v>41</v>
      </c>
      <c r="X12" s="1" t="s">
        <v>48</v>
      </c>
      <c r="Y12" s="1" t="s">
        <v>49</v>
      </c>
      <c r="Z12" s="1">
        <v>0.48</v>
      </c>
      <c r="AA12" s="1">
        <v>0.84</v>
      </c>
    </row>
    <row r="13" spans="1:27" x14ac:dyDescent="0.25">
      <c r="V13" s="16"/>
      <c r="W13" s="1" t="s">
        <v>50</v>
      </c>
      <c r="X13" s="1">
        <v>8</v>
      </c>
      <c r="Y13" s="1">
        <v>7</v>
      </c>
      <c r="Z13" s="1">
        <v>7</v>
      </c>
      <c r="AA13" s="1">
        <v>2</v>
      </c>
    </row>
    <row r="14" spans="1:27" x14ac:dyDescent="0.25">
      <c r="V14" s="1" t="s">
        <v>66</v>
      </c>
      <c r="W14" s="1">
        <v>0.51</v>
      </c>
    </row>
    <row r="16" spans="1:27" x14ac:dyDescent="0.25">
      <c r="V16" s="1" t="s">
        <v>52</v>
      </c>
    </row>
    <row r="19" spans="22:29" x14ac:dyDescent="0.25">
      <c r="V19" s="1" t="s">
        <v>53</v>
      </c>
      <c r="X19" s="1" t="s">
        <v>59</v>
      </c>
      <c r="Y19" s="1" t="s">
        <v>60</v>
      </c>
      <c r="Z19" s="1" t="s">
        <v>61</v>
      </c>
      <c r="AA19" s="17" t="s">
        <v>62</v>
      </c>
      <c r="AB19" s="17" t="s">
        <v>63</v>
      </c>
      <c r="AC19" s="17" t="s">
        <v>64</v>
      </c>
    </row>
    <row r="20" spans="22:29" x14ac:dyDescent="0.25">
      <c r="V20" s="1" t="s">
        <v>54</v>
      </c>
      <c r="W20" s="1" t="s">
        <v>55</v>
      </c>
      <c r="X20" s="1">
        <f>(AVERAGE(X4,X7)*5+AVERAGE(X5,X8)*10)/15</f>
        <v>27.146666666666661</v>
      </c>
      <c r="Y20" s="1">
        <f>(AVERAGE(Y4,Y7)*5+AVERAGE(Y5,Y8)*10)/15</f>
        <v>26.53833333333333</v>
      </c>
      <c r="Z20" s="1">
        <f>(AVERAGE(Z4,Z7)*5+AVERAGE(Z5,Z8)*10)/15</f>
        <v>25.386666666666667</v>
      </c>
      <c r="AA20" s="17">
        <f>X20-Z20</f>
        <v>1.7599999999999945</v>
      </c>
      <c r="AB20" s="17">
        <f>Y20-Z20</f>
        <v>1.1516666666666637</v>
      </c>
      <c r="AC20" s="17">
        <f>X20-Y20</f>
        <v>0.60833333333333073</v>
      </c>
    </row>
    <row r="21" spans="22:29" x14ac:dyDescent="0.25">
      <c r="W21" s="1" t="s">
        <v>56</v>
      </c>
      <c r="X21" s="1" t="s">
        <v>68</v>
      </c>
      <c r="Y21" s="1" t="s">
        <v>68</v>
      </c>
      <c r="Z21" s="1" t="s">
        <v>68</v>
      </c>
      <c r="AA21" s="17" t="s">
        <v>68</v>
      </c>
      <c r="AB21" s="17" t="s">
        <v>68</v>
      </c>
      <c r="AC21" s="17" t="s">
        <v>68</v>
      </c>
    </row>
    <row r="22" spans="22:29" x14ac:dyDescent="0.25">
      <c r="W22" s="1" t="s">
        <v>57</v>
      </c>
      <c r="X22" s="1" t="s">
        <v>67</v>
      </c>
      <c r="Y22" s="1" t="s">
        <v>67</v>
      </c>
      <c r="Z22" s="1" t="s">
        <v>67</v>
      </c>
      <c r="AA22" s="17" t="s">
        <v>67</v>
      </c>
      <c r="AB22" s="17" t="s">
        <v>67</v>
      </c>
      <c r="AC22" s="17" t="s">
        <v>67</v>
      </c>
    </row>
    <row r="23" spans="22:29" x14ac:dyDescent="0.25">
      <c r="W23" s="1" t="s">
        <v>58</v>
      </c>
      <c r="X23" s="1">
        <v>1</v>
      </c>
      <c r="Y23" s="1">
        <v>1</v>
      </c>
      <c r="Z23" s="1">
        <v>1</v>
      </c>
      <c r="AA23" s="17">
        <v>1</v>
      </c>
      <c r="AB23" s="17">
        <v>1</v>
      </c>
      <c r="AC23" s="17">
        <v>1</v>
      </c>
    </row>
    <row r="24" spans="22:29" x14ac:dyDescent="0.25">
      <c r="V24" s="1" t="s">
        <v>41</v>
      </c>
      <c r="W24" s="1" t="s">
        <v>55</v>
      </c>
      <c r="X24" s="1">
        <f>AVERAGE(X6,X9)</f>
        <v>20.04</v>
      </c>
      <c r="Y24" s="1">
        <f>AVERAGE(Y6,Y9)</f>
        <v>20.344999999999999</v>
      </c>
      <c r="Z24" s="1">
        <f>AVERAGE(Z6,Z9)</f>
        <v>22.854999999999997</v>
      </c>
      <c r="AA24" s="17">
        <f>X24-Z24</f>
        <v>-2.8149999999999977</v>
      </c>
      <c r="AB24" s="17">
        <f>Y24-Z24</f>
        <v>-2.509999999999998</v>
      </c>
      <c r="AC24" s="17">
        <f>X24-Y24</f>
        <v>-0.30499999999999972</v>
      </c>
    </row>
    <row r="25" spans="22:29" x14ac:dyDescent="0.25">
      <c r="W25" s="1" t="s">
        <v>56</v>
      </c>
      <c r="X25" s="1" t="s">
        <v>68</v>
      </c>
      <c r="Y25" s="1" t="s">
        <v>68</v>
      </c>
      <c r="Z25" s="1" t="s">
        <v>68</v>
      </c>
      <c r="AA25" s="17" t="s">
        <v>68</v>
      </c>
      <c r="AB25" s="17" t="s">
        <v>68</v>
      </c>
      <c r="AC25" s="17" t="s">
        <v>68</v>
      </c>
    </row>
    <row r="26" spans="22:29" x14ac:dyDescent="0.25">
      <c r="W26" s="1" t="s">
        <v>57</v>
      </c>
      <c r="X26" s="1" t="s">
        <v>67</v>
      </c>
      <c r="Y26" s="1" t="s">
        <v>67</v>
      </c>
      <c r="Z26" s="1" t="s">
        <v>67</v>
      </c>
      <c r="AA26" s="17" t="s">
        <v>67</v>
      </c>
      <c r="AB26" s="17" t="s">
        <v>67</v>
      </c>
      <c r="AC26" s="17" t="s">
        <v>67</v>
      </c>
    </row>
    <row r="27" spans="22:29" x14ac:dyDescent="0.25">
      <c r="W27" s="1" t="s">
        <v>58</v>
      </c>
      <c r="X27" s="1">
        <v>1</v>
      </c>
      <c r="Y27" s="1">
        <v>1</v>
      </c>
      <c r="Z27" s="1">
        <v>1</v>
      </c>
      <c r="AA27" s="17">
        <v>1</v>
      </c>
      <c r="AB27" s="17">
        <v>1</v>
      </c>
      <c r="AC27" s="17">
        <v>1</v>
      </c>
    </row>
  </sheetData>
  <mergeCells count="4">
    <mergeCell ref="V4:V6"/>
    <mergeCell ref="V7:V9"/>
    <mergeCell ref="V10:V13"/>
    <mergeCell ref="A4:P4"/>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2015-04-30T07:14:42Z</dcterms:created>
  <dcterms:modified xsi:type="dcterms:W3CDTF">2016-02-17T08:12:13Z</dcterms:modified>
</cp:coreProperties>
</file>